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760"/>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'1-1'!$A$8:$IU$35</definedName>
    <definedName name="_xlnm._FilterDatabase" localSheetId="3" hidden="1">სატენ.!$A$6:$IS$31</definedName>
    <definedName name="_xlnm.Print_Area" localSheetId="2">'1-1'!$A$1:$M$39</definedName>
    <definedName name="_xlnm.Print_Area" localSheetId="1">ნაკრები!$A$1:$H$21</definedName>
    <definedName name="_xlnm.Print_Area" localSheetId="3">სატენ.!$A$1:$K$34</definedName>
    <definedName name="_xlnm.Print_Titles" localSheetId="2">'1-1'!$8:$8</definedName>
    <definedName name="_xlnm.Print_Titles" localSheetId="1">ნაკრები!$3:$6</definedName>
    <definedName name="_xlnm.Print_Titles" localSheetId="3">სატენ.!$6:$6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5" l="1"/>
  <c r="M30" i="2" l="1"/>
  <c r="M29" i="2"/>
  <c r="M27" i="2"/>
  <c r="M26" i="2"/>
  <c r="M23" i="2" l="1"/>
  <c r="M14" i="2"/>
  <c r="M24" i="2"/>
  <c r="M19" i="2"/>
  <c r="M18" i="2"/>
  <c r="M17" i="2"/>
  <c r="M16" i="2"/>
  <c r="M15" i="2"/>
  <c r="M10" i="2" l="1"/>
  <c r="M12" i="2"/>
  <c r="H31" i="2"/>
  <c r="M11" i="2"/>
  <c r="M13" i="2"/>
  <c r="J31" i="2"/>
  <c r="L31" i="2"/>
  <c r="M21" i="2" l="1"/>
  <c r="M22" i="2"/>
  <c r="M31" i="2" l="1"/>
  <c r="M32" i="2"/>
  <c r="M33" i="2" s="1"/>
  <c r="M34" i="2" l="1"/>
  <c r="M35" i="2" s="1"/>
  <c r="D7" i="5" s="1"/>
  <c r="H7" i="5" s="1"/>
  <c r="H8" i="5" s="1"/>
  <c r="G9" i="5" s="1"/>
  <c r="D8" i="5" l="1"/>
  <c r="D10" i="5" s="1"/>
  <c r="D14" i="5" s="1"/>
  <c r="G10" i="5"/>
  <c r="D12" i="5" l="1"/>
  <c r="H9" i="5"/>
  <c r="H10" i="5" s="1"/>
  <c r="G11" i="5"/>
  <c r="G12" i="5" s="1"/>
  <c r="H11" i="5" l="1"/>
  <c r="H12" i="5" s="1"/>
  <c r="G13" i="5" l="1"/>
  <c r="H13" i="5" l="1"/>
  <c r="H14" i="5" s="1"/>
  <c r="G14" i="5"/>
</calcChain>
</file>

<file path=xl/sharedStrings.xml><?xml version="1.0" encoding="utf-8"?>
<sst xmlns="http://schemas.openxmlformats.org/spreadsheetml/2006/main" count="185" uniqueCount="86">
  <si>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</si>
  <si>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</si>
  <si>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</si>
  <si>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</si>
  <si>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</si>
  <si>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</si>
  <si>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</si>
  <si>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</si>
  <si>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</si>
  <si>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</si>
  <si>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</si>
  <si>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</si>
  <si>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</si>
  <si>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</si>
  <si>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</si>
  <si>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</si>
  <si>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</si>
  <si>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</si>
  <si>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</si>
  <si>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</si>
  <si>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</si>
  <si>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</si>
  <si>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</si>
  <si>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</si>
  <si>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</si>
  <si>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</si>
  <si>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</si>
  <si>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</si>
  <si>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</si>
  <si>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</si>
  <si>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</si>
  <si>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</si>
  <si>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</si>
  <si>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</si>
  <si>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</si>
  <si>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</si>
  <si>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</si>
  <si>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</si>
  <si>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</si>
  <si>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</si>
  <si>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</si>
  <si>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</si>
  <si>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</si>
  <si>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</si>
  <si>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</si>
  <si>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</si>
  <si>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</si>
  <si>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</si>
  <si>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</si>
  <si>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</si>
  <si>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</si>
  <si>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</si>
  <si>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</si>
  <si>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</si>
  <si>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</si>
  <si>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არმატურა   АIII А500c კლასის  10მმ</t>
  </si>
  <si>
    <t>6-9-6.</t>
  </si>
  <si>
    <t xml:space="preserve">რკბ. ოთხკუთხა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</si>
  <si>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</si>
  <si>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</si>
  <si>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</si>
  <si>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</si>
  <si>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</si>
  <si>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</si>
  <si>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</si>
  <si>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 xml:space="preserve">რკ/ბეტონის ანაკრები წყალმზომის ჭის (1240x890) მმ, ოთხკუთხა  გადახურვის ფილის დამზადება </t>
  </si>
  <si>
    <t>რკ/ბეტონის ანაკრები ჭის ოთხკუთხა გადახურვის ფილის დამზადება (1240x890) მმ</t>
  </si>
  <si>
    <t>არმატურა   АI  B500c კლასის 6 მმ</t>
  </si>
  <si>
    <t>თ. სალია</t>
  </si>
  <si>
    <t>დღგ</t>
  </si>
  <si>
    <t>ბეტონი B-22.5   M-300</t>
  </si>
  <si>
    <t>არმატურა   АI  А240c კლასის  8 მმ</t>
  </si>
  <si>
    <t>არმატურა   АI  А240c  კლასის  8 მმ</t>
  </si>
  <si>
    <t xml:space="preserve">რკ/ბ. ოთხკუთხა გადახურვის ფილის  მოწყობა,                  ბეტონის მარკა  B-22.5   M-300                             არმატურა 0.0166ტ </t>
  </si>
  <si>
    <t>საპროექტო რეაბილიტაციის სამსახურის უფროსი</t>
  </si>
  <si>
    <t>თბილისი – 2022 წ.</t>
  </si>
  <si>
    <t>სრფ. 4-15</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</si>
  <si>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</si>
  <si>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</si>
  <si>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</si>
  <si>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სრფ. 3.1-368</t>
  </si>
  <si>
    <t>სრფ. 1.1-29</t>
  </si>
  <si>
    <t>სრფ. 4-122</t>
  </si>
  <si>
    <t>სრფ.  4-17</t>
  </si>
  <si>
    <t>სრფ. 4-18</t>
  </si>
  <si>
    <t>სრფ. 3.1-386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</si>
</sst>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
    <numFmt numFmtId="165" formatCode="0.0"/>
    <numFmt numFmtId="166" formatCode="0.000"/>
    <numFmt numFmtId="167" formatCode="_-* #,##0.00_р_._-;\-* #,##0.00_р_._-;_-* &quot;-&quot;??_р_._-;_-@_-"/>
    <numFmt numFmtId="168" formatCode="0.00000"/>
  </numFmts>
  <fonts count="21"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6">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cellStyleXfs>
  <cellXfs count="190">
    <xf numFmtId="0" fontId="0" fillId="0" borderId="0" xfId="0"/>
    <xf numFmtId="0" fontId="4" fillId="2" borderId="0" xfId="1" applyFont="1" applyFill="1" applyAlignment="1">
      <alignment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3" xfId="1" applyNumberFormat="1" applyFont="1" applyFill="1" applyBorder="1" applyAlignment="1">
      <alignment horizontal="center" vertical="center" wrapText="1"/>
    </xf>
    <xf numFmtId="0" fontId="4" fillId="0" borderId="23" xfId="3" applyNumberFormat="1" applyFont="1" applyFill="1" applyBorder="1" applyAlignment="1">
      <alignment horizontal="center" vertical="center" wrapText="1"/>
    </xf>
    <xf numFmtId="0" fontId="4" fillId="0" borderId="24" xfId="1" applyFont="1" applyFill="1" applyBorder="1" applyAlignment="1">
      <alignment horizontal="center" vertical="center"/>
    </xf>
    <xf numFmtId="49" fontId="10" fillId="0" borderId="3" xfId="1" applyNumberFormat="1" applyFont="1" applyFill="1" applyBorder="1" applyAlignment="1">
      <alignment horizontal="center" vertical="center" wrapText="1"/>
    </xf>
    <xf numFmtId="0" fontId="4" fillId="0" borderId="3" xfId="1" applyFont="1" applyFill="1" applyBorder="1" applyAlignment="1">
      <alignment vertical="center" wrapText="1"/>
    </xf>
    <xf numFmtId="166" fontId="4" fillId="0" borderId="3" xfId="1" applyNumberFormat="1" applyFont="1" applyFill="1" applyBorder="1" applyAlignment="1">
      <alignment horizontal="center" vertical="center" wrapText="1"/>
    </xf>
    <xf numFmtId="166" fontId="4" fillId="0" borderId="3" xfId="1" applyNumberFormat="1" applyFont="1" applyFill="1" applyBorder="1" applyAlignment="1">
      <alignment horizontal="left"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166" fontId="6" fillId="0" borderId="11" xfId="1" applyNumberFormat="1" applyFont="1" applyFill="1" applyBorder="1" applyAlignment="1">
      <alignment horizontal="center" vertical="center" wrapText="1"/>
    </xf>
    <xf numFmtId="166" fontId="6" fillId="0" borderId="11" xfId="1" applyNumberFormat="1" applyFont="1" applyFill="1" applyBorder="1" applyAlignment="1">
      <alignment horizontal="lef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8"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166" fontId="4" fillId="0" borderId="11" xfId="1" applyNumberFormat="1" applyFont="1" applyFill="1" applyBorder="1" applyAlignment="1">
      <alignment horizontal="center"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166" fontId="4" fillId="0" borderId="17" xfId="3" applyNumberFormat="1" applyFont="1" applyFill="1" applyBorder="1" applyAlignment="1">
      <alignment horizontal="center"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166" fontId="4" fillId="0" borderId="11" xfId="3"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17" xfId="3" applyNumberFormat="1" applyFont="1" applyFill="1" applyBorder="1" applyAlignment="1">
      <alignment horizontal="center" vertical="center" wrapText="1"/>
    </xf>
    <xf numFmtId="2" fontId="3" fillId="0" borderId="11" xfId="1" applyNumberFormat="1" applyFont="1" applyFill="1" applyBorder="1" applyAlignment="1">
      <alignment horizontal="center" vertical="center" wrapText="1"/>
    </xf>
    <xf numFmtId="165" fontId="3" fillId="0" borderId="11" xfId="1" applyNumberFormat="1" applyFont="1" applyFill="1" applyBorder="1" applyAlignment="1">
      <alignment horizontal="center" vertical="center" wrapText="1"/>
    </xf>
    <xf numFmtId="2" fontId="4" fillId="0" borderId="23" xfId="3" applyNumberFormat="1" applyFont="1" applyFill="1" applyBorder="1" applyAlignment="1">
      <alignment horizontal="center" vertical="center" wrapText="1"/>
    </xf>
    <xf numFmtId="2" fontId="6" fillId="0" borderId="12" xfId="3" applyNumberFormat="1" applyFont="1" applyFill="1" applyBorder="1" applyAlignment="1">
      <alignment horizontal="center" vertical="center" wrapText="1"/>
    </xf>
    <xf numFmtId="2" fontId="4" fillId="0" borderId="25" xfId="3" applyNumberFormat="1" applyFont="1" applyFill="1" applyBorder="1" applyAlignment="1">
      <alignment horizontal="center" vertical="center" wrapText="1"/>
    </xf>
    <xf numFmtId="2" fontId="3" fillId="0" borderId="12" xfId="3" applyNumberFormat="1" applyFont="1" applyFill="1" applyBorder="1" applyAlignment="1">
      <alignment horizontal="center" vertical="center"/>
    </xf>
    <xf numFmtId="2" fontId="3" fillId="0" borderId="25" xfId="3" applyNumberFormat="1" applyFont="1" applyFill="1" applyBorder="1" applyAlignment="1">
      <alignment horizontal="center" vertical="center" wrapText="1"/>
    </xf>
    <xf numFmtId="2" fontId="3" fillId="0" borderId="12" xfId="1" applyNumberFormat="1" applyFont="1" applyFill="1" applyBorder="1" applyAlignment="1">
      <alignment horizontal="center" vertical="center" wrapText="1"/>
    </xf>
    <xf numFmtId="2" fontId="4" fillId="0" borderId="3" xfId="3" applyNumberFormat="1" applyFont="1" applyFill="1" applyBorder="1" applyAlignment="1">
      <alignment horizontal="center" vertical="center"/>
    </xf>
    <xf numFmtId="2" fontId="6" fillId="0" borderId="11" xfId="3" applyNumberFormat="1" applyFont="1" applyFill="1" applyBorder="1" applyAlignment="1">
      <alignment horizontal="center" vertical="center"/>
    </xf>
    <xf numFmtId="2" fontId="3" fillId="0" borderId="11" xfId="3" applyNumberFormat="1" applyFont="1" applyFill="1" applyBorder="1" applyAlignment="1">
      <alignment horizontal="center" vertical="center"/>
    </xf>
    <xf numFmtId="2" fontId="8" fillId="2" borderId="7" xfId="1" applyNumberFormat="1" applyFont="1" applyFill="1" applyBorder="1" applyAlignment="1">
      <alignment horizontal="center" vertical="center"/>
    </xf>
    <xf numFmtId="2" fontId="8" fillId="0" borderId="11" xfId="3" applyNumberFormat="1" applyFont="1" applyFill="1" applyBorder="1" applyAlignment="1">
      <alignment horizontal="center" vertical="center" wrapText="1"/>
    </xf>
    <xf numFmtId="165" fontId="3" fillId="0" borderId="11" xfId="3" applyNumberFormat="1" applyFont="1" applyFill="1" applyBorder="1" applyAlignment="1">
      <alignment horizontal="center" vertical="center" wrapText="1"/>
    </xf>
    <xf numFmtId="2" fontId="4" fillId="0" borderId="0" xfId="1" applyNumberFormat="1" applyFont="1" applyFill="1" applyBorder="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0" fontId="4" fillId="2" borderId="0" xfId="1" applyFont="1" applyFill="1" applyAlignment="1">
      <alignment vertical="center"/>
    </xf>
    <xf numFmtId="0" fontId="3" fillId="2" borderId="0" xfId="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pplyProtection="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0" fontId="8" fillId="5" borderId="14" xfId="0" applyNumberFormat="1"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2" fontId="6" fillId="2" borderId="11" xfId="1" applyNumberFormat="1" applyFont="1" applyFill="1" applyBorder="1" applyAlignment="1" applyProtection="1">
      <alignment horizontal="center" vertical="center"/>
      <protection locked="0"/>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0" fontId="4" fillId="2" borderId="0" xfId="1" applyFont="1" applyFill="1" applyAlignment="1">
      <alignment vertical="center"/>
    </xf>
    <xf numFmtId="0" fontId="3" fillId="2" borderId="0" xfId="1" applyFont="1" applyFill="1" applyBorder="1" applyAlignment="1">
      <alignment horizontal="center" vertical="center"/>
    </xf>
    <xf numFmtId="166"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2" fontId="6" fillId="2" borderId="12" xfId="1" applyNumberFormat="1" applyFont="1" applyFill="1" applyBorder="1" applyAlignment="1" applyProtection="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2" fontId="4" fillId="0" borderId="0" xfId="5" applyNumberFormat="1" applyFont="1" applyFill="1" applyBorder="1" applyAlignment="1">
      <alignment horizontal="left" vertical="center"/>
    </xf>
    <xf numFmtId="2" fontId="4" fillId="0" borderId="0" xfId="5" applyNumberFormat="1" applyFont="1" applyFill="1" applyBorder="1" applyAlignment="1">
      <alignment horizontal="center" vertical="center"/>
    </xf>
    <xf numFmtId="0" fontId="4" fillId="0" borderId="0" xfId="5" applyFont="1" applyFill="1" applyBorder="1" applyAlignment="1">
      <alignment horizontal="center" vertical="center" wrapText="1"/>
    </xf>
    <xf numFmtId="0" fontId="6" fillId="2" borderId="0" xfId="1" applyFont="1" applyFill="1" applyBorder="1" applyAlignment="1">
      <alignment horizontal="center" vertical="center" wrapText="1"/>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0" fontId="4" fillId="2" borderId="0" xfId="1" applyFont="1" applyFill="1" applyAlignment="1">
      <alignment vertical="center"/>
    </xf>
    <xf numFmtId="0" fontId="3" fillId="2" borderId="0" xfId="1" applyFont="1" applyFill="1" applyBorder="1" applyAlignment="1">
      <alignment horizontal="center" vertical="center"/>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6">
    <cellStyle name="Comma 2" xfId="3"/>
    <cellStyle name="Normal" xfId="0" builtinId="0"/>
    <cellStyle name="Normal 2" xfId="1"/>
    <cellStyle name="Normal 3 2" xfId="4"/>
    <cellStyle name="Обычный_Лист1" xfId="5"/>
    <cellStyle name="Обычный_დემონტაჟი"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30"/>
  <sheetViews>
    <sheetView tabSelected="1" topLeftCell="A16" workbookViewId="0">
      <selection activeCell="Q28" sqref="Q28"/>
    </sheetView>
  </sheetViews>
  <sheetFormatPr defaultRowHeight="18" x14ac:dyDescent="0.25"/>
  <cols>
    <col min="1" max="1" width="1.85546875" style="65" customWidth="1"/>
    <col min="2" max="2" width="7.28515625" style="65" customWidth="1"/>
    <col min="3" max="3" width="9.28515625" style="65" customWidth="1"/>
    <col min="4" max="5" width="9.140625" style="65"/>
    <col min="6" max="6" width="5.140625" style="65" customWidth="1"/>
    <col min="7" max="7" width="8.42578125" style="65" customWidth="1"/>
    <col min="8" max="8" width="9.5703125" style="65" customWidth="1"/>
    <col min="9" max="9" width="9.140625" style="65"/>
    <col min="10" max="10" width="13.28515625" style="65" customWidth="1"/>
    <col min="11" max="11" width="14.140625" style="65" customWidth="1"/>
    <col min="12" max="12" width="13.140625" style="65" customWidth="1"/>
    <col min="13" max="13" width="24.28515625" style="65" customWidth="1"/>
    <col min="14" max="16384" width="9.140625" style="65"/>
  </cols>
  <sheetData>
    <row r="1" spans="1:13" ht="36" x14ac:dyDescent="0.25">
      <c r="A1" s="154" t="s">
        <v>40</v>
      </c>
      <c r="B1" s="154"/>
      <c r="C1" s="154"/>
      <c r="D1" s="154"/>
      <c r="E1" s="154"/>
      <c r="F1" s="154"/>
      <c r="G1" s="154"/>
      <c r="H1" s="154"/>
      <c r="I1" s="154"/>
      <c r="J1" s="154"/>
      <c r="K1" s="154"/>
      <c r="L1" s="154"/>
      <c r="M1" s="154"/>
    </row>
    <row r="2" spans="1:13" ht="18.75" customHeight="1" x14ac:dyDescent="0.25">
      <c r="G2" s="66"/>
    </row>
    <row r="3" spans="1:13" ht="24" x14ac:dyDescent="0.25">
      <c r="A3" s="155"/>
      <c r="B3" s="155"/>
      <c r="C3" s="155"/>
      <c r="D3" s="155"/>
      <c r="E3" s="155"/>
      <c r="F3" s="155"/>
      <c r="G3" s="155"/>
      <c r="H3" s="155"/>
      <c r="I3" s="155"/>
      <c r="J3" s="155"/>
      <c r="K3" s="155"/>
      <c r="L3" s="155"/>
      <c r="M3" s="155"/>
    </row>
    <row r="4" spans="1:13" ht="24" x14ac:dyDescent="0.25">
      <c r="A4" s="67"/>
      <c r="B4" s="67"/>
      <c r="C4" s="67"/>
      <c r="D4" s="67"/>
      <c r="E4" s="67"/>
      <c r="F4" s="67"/>
      <c r="G4" s="67"/>
      <c r="H4" s="67"/>
      <c r="I4" s="67"/>
      <c r="J4" s="67"/>
      <c r="K4" s="67"/>
      <c r="L4" s="67"/>
      <c r="M4" s="67"/>
    </row>
    <row r="5" spans="1:13" ht="24" x14ac:dyDescent="0.25">
      <c r="A5" s="68"/>
      <c r="B5" s="68"/>
      <c r="C5" s="68"/>
      <c r="D5" s="68"/>
      <c r="E5" s="68"/>
      <c r="F5" s="68"/>
      <c r="G5" s="68"/>
      <c r="H5" s="68"/>
      <c r="I5" s="68"/>
      <c r="J5" s="68"/>
      <c r="K5" s="68"/>
      <c r="L5" s="68"/>
      <c r="M5" s="68"/>
    </row>
    <row r="6" spans="1:13" s="39" customFormat="1" ht="49.5" customHeight="1" x14ac:dyDescent="0.25">
      <c r="A6" s="156" t="s">
        <v>65</v>
      </c>
      <c r="B6" s="156"/>
      <c r="C6" s="156"/>
      <c r="D6" s="156"/>
      <c r="E6" s="156"/>
      <c r="F6" s="156"/>
      <c r="G6" s="156"/>
      <c r="H6" s="156"/>
      <c r="I6" s="156"/>
      <c r="J6" s="156"/>
      <c r="K6" s="156"/>
      <c r="L6" s="156"/>
      <c r="M6" s="156"/>
    </row>
    <row r="7" spans="1:13" s="70" customFormat="1" x14ac:dyDescent="0.25">
      <c r="A7" s="69"/>
      <c r="B7" s="69"/>
      <c r="C7" s="69"/>
      <c r="D7" s="69"/>
      <c r="E7" s="69"/>
      <c r="F7" s="69"/>
      <c r="G7" s="69"/>
      <c r="H7" s="69"/>
      <c r="I7" s="69"/>
      <c r="J7" s="69"/>
      <c r="K7" s="69"/>
      <c r="L7" s="69"/>
      <c r="M7" s="69"/>
    </row>
    <row r="8" spans="1:13" s="39" customFormat="1" ht="16.5" customHeight="1" x14ac:dyDescent="0.25">
      <c r="A8" s="157"/>
      <c r="B8" s="157"/>
      <c r="C8" s="157"/>
      <c r="D8" s="157"/>
      <c r="E8" s="157"/>
      <c r="F8" s="157"/>
      <c r="G8" s="157"/>
      <c r="H8" s="157"/>
      <c r="I8" s="157"/>
      <c r="J8" s="157"/>
      <c r="K8" s="157"/>
      <c r="L8" s="157"/>
      <c r="M8" s="157"/>
    </row>
    <row r="9" spans="1:13" s="71" customFormat="1" x14ac:dyDescent="0.25"/>
    <row r="10" spans="1:13" s="71" customFormat="1" x14ac:dyDescent="0.25"/>
    <row r="11" spans="1:13" s="71" customFormat="1" x14ac:dyDescent="0.25">
      <c r="G11" s="158"/>
      <c r="H11" s="159"/>
      <c r="I11" s="159"/>
      <c r="J11" s="159"/>
      <c r="K11" s="159"/>
      <c r="L11" s="72"/>
    </row>
    <row r="12" spans="1:13" s="71" customFormat="1" x14ac:dyDescent="0.25">
      <c r="H12" s="153"/>
      <c r="I12" s="153"/>
      <c r="J12" s="153"/>
      <c r="K12" s="153"/>
      <c r="L12" s="153"/>
      <c r="M12" s="153"/>
    </row>
    <row r="13" spans="1:13" s="71" customFormat="1" x14ac:dyDescent="0.25"/>
    <row r="14" spans="1:13" s="71" customFormat="1" x14ac:dyDescent="0.25"/>
    <row r="15" spans="1:13" s="71" customFormat="1" x14ac:dyDescent="0.25">
      <c r="C15" s="71" t="s">
        <v>37</v>
      </c>
    </row>
    <row r="16" spans="1:13" s="71" customFormat="1" x14ac:dyDescent="0.25">
      <c r="D16" s="71" t="s">
        <v>38</v>
      </c>
    </row>
    <row r="17" spans="2:13" s="71" customFormat="1" x14ac:dyDescent="0.25"/>
    <row r="18" spans="2:13" s="71" customFormat="1" x14ac:dyDescent="0.35">
      <c r="D18" s="148"/>
      <c r="E18" s="148"/>
      <c r="F18" s="148"/>
      <c r="G18" s="148"/>
      <c r="H18" s="148"/>
      <c r="I18" s="148"/>
      <c r="J18" s="148"/>
      <c r="K18" s="148"/>
      <c r="L18" s="149"/>
      <c r="M18" s="149"/>
    </row>
    <row r="19" spans="2:13" s="71" customFormat="1" x14ac:dyDescent="0.25">
      <c r="D19" s="148"/>
      <c r="E19" s="148"/>
      <c r="F19" s="148"/>
      <c r="G19" s="148"/>
      <c r="H19" s="148"/>
      <c r="L19" s="150"/>
      <c r="M19" s="151"/>
    </row>
    <row r="20" spans="2:13" s="71" customFormat="1" x14ac:dyDescent="0.25">
      <c r="E20" s="73"/>
      <c r="L20" s="152"/>
      <c r="M20" s="152"/>
    </row>
    <row r="21" spans="2:13" x14ac:dyDescent="0.25">
      <c r="B21" s="153" t="s">
        <v>75</v>
      </c>
      <c r="C21" s="153"/>
      <c r="D21" s="153"/>
      <c r="E21" s="153"/>
      <c r="F21" s="153"/>
      <c r="G21" s="153"/>
      <c r="H21" s="153"/>
      <c r="I21" s="153"/>
      <c r="J21" s="153"/>
      <c r="K21" s="153"/>
      <c r="L21" s="153"/>
      <c r="M21" s="153"/>
    </row>
    <row r="22" spans="2:13" s="71" customFormat="1" ht="20.25" customHeight="1" x14ac:dyDescent="0.25">
      <c r="B22" s="153" t="s">
        <v>77</v>
      </c>
      <c r="C22" s="153"/>
      <c r="D22" s="153"/>
      <c r="E22" s="153"/>
      <c r="F22" s="153"/>
      <c r="G22" s="153"/>
      <c r="H22" s="153"/>
      <c r="I22" s="153"/>
      <c r="J22" s="153"/>
      <c r="K22" s="153"/>
      <c r="L22" s="153"/>
      <c r="M22" s="153"/>
    </row>
    <row r="23" spans="2:13" s="71" customFormat="1" x14ac:dyDescent="0.25">
      <c r="E23" s="73"/>
      <c r="L23" s="39"/>
      <c r="M23" s="40" t="s">
        <v>38</v>
      </c>
    </row>
    <row r="27" spans="2:13" s="40" customFormat="1" ht="42.75" customHeight="1" x14ac:dyDescent="0.25">
      <c r="G27" s="74" t="s">
        <v>39</v>
      </c>
    </row>
    <row r="28" spans="2:13" ht="150" customHeight="1" x14ac:dyDescent="0.25">
      <c r="B28" s="147" t="s">
        <v>42</v>
      </c>
      <c r="C28" s="147"/>
      <c r="D28" s="147"/>
      <c r="E28" s="147"/>
      <c r="F28" s="147"/>
      <c r="G28" s="147"/>
      <c r="H28" s="147"/>
      <c r="I28" s="147"/>
      <c r="J28" s="147"/>
      <c r="K28" s="147"/>
      <c r="L28" s="147"/>
      <c r="M28" s="147"/>
    </row>
    <row r="29" spans="2:13" ht="95.25" customHeight="1" x14ac:dyDescent="0.25">
      <c r="B29" s="147" t="s">
        <v>78</v>
      </c>
      <c r="C29" s="147"/>
      <c r="D29" s="147"/>
      <c r="E29" s="147"/>
      <c r="F29" s="147"/>
      <c r="G29" s="147"/>
      <c r="H29" s="147"/>
      <c r="I29" s="147"/>
      <c r="J29" s="147"/>
      <c r="K29" s="147"/>
      <c r="L29" s="147"/>
      <c r="M29" s="147"/>
    </row>
    <row r="30" spans="2:13" s="40"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B22:M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21"/>
  <sheetViews>
    <sheetView zoomScaleNormal="100" workbookViewId="0">
      <selection activeCell="D16" sqref="D16"/>
    </sheetView>
  </sheetViews>
  <sheetFormatPr defaultRowHeight="18" x14ac:dyDescent="0.25"/>
  <cols>
    <col min="1" max="1" width="3.42578125" style="40" customWidth="1"/>
    <col min="2" max="2" width="22.42578125" style="40" customWidth="1"/>
    <col min="3" max="3" width="43.42578125" style="40" customWidth="1"/>
    <col min="4" max="4" width="13.7109375" style="61" customWidth="1"/>
    <col min="5" max="5" width="13.42578125" style="62" customWidth="1"/>
    <col min="6" max="6" width="10.85546875" style="63" customWidth="1"/>
    <col min="7" max="7" width="9.5703125" style="64" customWidth="1"/>
    <col min="8" max="8" width="13.7109375" style="40" customWidth="1"/>
    <col min="9" max="16384" width="9.140625" style="40"/>
  </cols>
  <sheetData>
    <row r="1" spans="1:13" s="39" customFormat="1" ht="44.25" customHeight="1" x14ac:dyDescent="0.25">
      <c r="A1" s="156" t="str">
        <f>'განმარტებითი ბარათი'!A6:M6</f>
        <v xml:space="preserve">რკ/ბეტონის ანაკრები წყალმზომის ჭის (1240x890) მმ, ოთხკუთხა  გადახურვის ფილის დამზადება </v>
      </c>
      <c r="B1" s="156"/>
      <c r="C1" s="156"/>
      <c r="D1" s="156"/>
      <c r="E1" s="156"/>
      <c r="F1" s="156"/>
      <c r="G1" s="156"/>
      <c r="H1" s="156"/>
      <c r="I1" s="38"/>
      <c r="J1" s="38"/>
      <c r="K1" s="38"/>
      <c r="L1" s="38"/>
      <c r="M1" s="38"/>
    </row>
    <row r="2" spans="1:13" ht="35.25" customHeight="1" thickBot="1" x14ac:dyDescent="0.3">
      <c r="C2" s="41"/>
      <c r="D2" s="161" t="s">
        <v>79</v>
      </c>
      <c r="E2" s="161"/>
      <c r="F2" s="161"/>
      <c r="G2" s="161"/>
      <c r="H2" s="161"/>
    </row>
    <row r="3" spans="1:13" ht="15.75" customHeight="1" x14ac:dyDescent="0.25">
      <c r="A3" s="162" t="s">
        <v>26</v>
      </c>
      <c r="B3" s="165" t="s">
        <v>27</v>
      </c>
      <c r="C3" s="165" t="s">
        <v>28</v>
      </c>
      <c r="D3" s="168" t="s">
        <v>44</v>
      </c>
      <c r="E3" s="169"/>
      <c r="F3" s="169"/>
      <c r="G3" s="169"/>
      <c r="H3" s="170"/>
    </row>
    <row r="4" spans="1:13" ht="23.25" customHeight="1" x14ac:dyDescent="0.25">
      <c r="A4" s="163"/>
      <c r="B4" s="166"/>
      <c r="C4" s="166"/>
      <c r="D4" s="171" t="s">
        <v>29</v>
      </c>
      <c r="E4" s="172" t="s">
        <v>30</v>
      </c>
      <c r="F4" s="171" t="s">
        <v>31</v>
      </c>
      <c r="G4" s="171" t="s">
        <v>32</v>
      </c>
      <c r="H4" s="174" t="s">
        <v>22</v>
      </c>
    </row>
    <row r="5" spans="1:13" ht="36" customHeight="1" thickBot="1" x14ac:dyDescent="0.3">
      <c r="A5" s="164"/>
      <c r="B5" s="167"/>
      <c r="C5" s="167"/>
      <c r="D5" s="167"/>
      <c r="E5" s="173"/>
      <c r="F5" s="167"/>
      <c r="G5" s="167"/>
      <c r="H5" s="175"/>
    </row>
    <row r="6" spans="1:13" ht="22.5" customHeight="1" thickBot="1" x14ac:dyDescent="0.3">
      <c r="A6" s="42">
        <v>1</v>
      </c>
      <c r="B6" s="43">
        <v>2</v>
      </c>
      <c r="C6" s="44">
        <v>3</v>
      </c>
      <c r="D6" s="43">
        <v>4</v>
      </c>
      <c r="E6" s="45">
        <v>5</v>
      </c>
      <c r="F6" s="43">
        <v>6</v>
      </c>
      <c r="G6" s="43">
        <v>7</v>
      </c>
      <c r="H6" s="46">
        <v>8</v>
      </c>
    </row>
    <row r="7" spans="1:13" ht="52.5" customHeight="1" thickBot="1" x14ac:dyDescent="0.3">
      <c r="A7" s="47">
        <v>1</v>
      </c>
      <c r="B7" s="48" t="s">
        <v>25</v>
      </c>
      <c r="C7" s="49" t="s">
        <v>66</v>
      </c>
      <c r="D7" s="104">
        <f>'1-1'!M35</f>
        <v>103.40532338399997</v>
      </c>
      <c r="E7" s="50"/>
      <c r="F7" s="50"/>
      <c r="G7" s="51"/>
      <c r="H7" s="98">
        <f>D7</f>
        <v>103.40532338399997</v>
      </c>
    </row>
    <row r="8" spans="1:13" ht="24" customHeight="1" thickBot="1" x14ac:dyDescent="0.3">
      <c r="A8" s="52"/>
      <c r="B8" s="53"/>
      <c r="C8" s="54" t="s">
        <v>22</v>
      </c>
      <c r="D8" s="105">
        <f>SUM(D7:D7)</f>
        <v>103.40532338399997</v>
      </c>
      <c r="E8" s="55"/>
      <c r="F8" s="55"/>
      <c r="G8" s="56"/>
      <c r="H8" s="99">
        <f>SUM(H7:H7)</f>
        <v>103.40532338399997</v>
      </c>
    </row>
    <row r="9" spans="1:13" ht="24" customHeight="1" thickBot="1" x14ac:dyDescent="0.3">
      <c r="A9" s="79"/>
      <c r="B9" s="80"/>
      <c r="C9" s="81" t="s">
        <v>33</v>
      </c>
      <c r="D9" s="95"/>
      <c r="E9" s="82"/>
      <c r="F9" s="82"/>
      <c r="G9" s="95">
        <f>H8*0.03</f>
        <v>3.1021597015199989</v>
      </c>
      <c r="H9" s="100">
        <f>G9</f>
        <v>3.1021597015199989</v>
      </c>
    </row>
    <row r="10" spans="1:13" ht="24" customHeight="1" thickBot="1" x14ac:dyDescent="0.3">
      <c r="A10" s="75"/>
      <c r="B10" s="76"/>
      <c r="C10" s="84" t="s">
        <v>11</v>
      </c>
      <c r="D10" s="106">
        <f>D8</f>
        <v>103.40532338399997</v>
      </c>
      <c r="E10" s="85"/>
      <c r="F10" s="85"/>
      <c r="G10" s="109">
        <f>G9</f>
        <v>3.1021597015199989</v>
      </c>
      <c r="H10" s="101">
        <f>H8+H9</f>
        <v>106.50748308551997</v>
      </c>
    </row>
    <row r="11" spans="1:13" ht="38.25" customHeight="1" thickBot="1" x14ac:dyDescent="0.3">
      <c r="A11" s="75"/>
      <c r="B11" s="76"/>
      <c r="C11" s="29" t="s">
        <v>43</v>
      </c>
      <c r="D11" s="107"/>
      <c r="E11" s="85"/>
      <c r="F11" s="85"/>
      <c r="G11" s="108">
        <f>'1-1'!J31*0.02</f>
        <v>0.38770144000000001</v>
      </c>
      <c r="H11" s="101">
        <f>G11</f>
        <v>0.38770144000000001</v>
      </c>
    </row>
    <row r="12" spans="1:13" ht="25.5" customHeight="1" thickBot="1" x14ac:dyDescent="0.3">
      <c r="A12" s="75"/>
      <c r="B12" s="76"/>
      <c r="C12" s="84" t="s">
        <v>22</v>
      </c>
      <c r="D12" s="106">
        <f>D10</f>
        <v>103.40532338399997</v>
      </c>
      <c r="E12" s="85"/>
      <c r="F12" s="85"/>
      <c r="G12" s="109">
        <f>SUM(G10:G11)</f>
        <v>3.4898611415199987</v>
      </c>
      <c r="H12" s="101">
        <f>H10+H11</f>
        <v>106.89518452551997</v>
      </c>
    </row>
    <row r="13" spans="1:13" ht="25.5" customHeight="1" thickBot="1" x14ac:dyDescent="0.3">
      <c r="A13" s="79"/>
      <c r="B13" s="80"/>
      <c r="C13" s="83" t="s">
        <v>34</v>
      </c>
      <c r="D13" s="95"/>
      <c r="E13" s="82"/>
      <c r="F13" s="82"/>
      <c r="G13" s="95">
        <f>H12*0.18</f>
        <v>19.241133214593592</v>
      </c>
      <c r="H13" s="102">
        <f>G13</f>
        <v>19.241133214593592</v>
      </c>
    </row>
    <row r="14" spans="1:13" s="57" customFormat="1" ht="25.5" customHeight="1" thickBot="1" x14ac:dyDescent="0.3">
      <c r="A14" s="75"/>
      <c r="B14" s="76"/>
      <c r="C14" s="77" t="s">
        <v>35</v>
      </c>
      <c r="D14" s="96">
        <f>D10</f>
        <v>103.40532338399997</v>
      </c>
      <c r="E14" s="78"/>
      <c r="F14" s="78"/>
      <c r="G14" s="97">
        <f>G12+G13</f>
        <v>22.730994356113591</v>
      </c>
      <c r="H14" s="103">
        <f>H12+H13</f>
        <v>126.13631774011355</v>
      </c>
    </row>
    <row r="15" spans="1:13" s="57" customFormat="1" ht="17.25" customHeight="1" x14ac:dyDescent="0.25">
      <c r="C15" s="58"/>
      <c r="D15" s="59"/>
      <c r="E15" s="59"/>
      <c r="F15" s="59"/>
      <c r="G15" s="59"/>
      <c r="H15" s="60"/>
    </row>
    <row r="16" spans="1:13" s="57" customFormat="1" ht="42" customHeight="1" x14ac:dyDescent="0.25">
      <c r="C16" s="58" t="s">
        <v>74</v>
      </c>
      <c r="D16" s="59"/>
      <c r="E16" s="59"/>
      <c r="F16" s="160" t="s">
        <v>68</v>
      </c>
      <c r="G16" s="160"/>
      <c r="H16" s="60"/>
    </row>
    <row r="17" spans="3:8" s="57" customFormat="1" ht="5.25" customHeight="1" x14ac:dyDescent="0.25">
      <c r="C17" s="58"/>
      <c r="D17" s="59"/>
      <c r="E17" s="59"/>
      <c r="F17" s="110"/>
      <c r="G17" s="110"/>
      <c r="H17" s="60"/>
    </row>
    <row r="18" spans="3:8" s="57" customFormat="1" ht="17.25" customHeight="1" x14ac:dyDescent="0.25">
      <c r="C18" s="58" t="s">
        <v>36</v>
      </c>
      <c r="D18" s="59"/>
      <c r="E18" s="59" t="s">
        <v>37</v>
      </c>
      <c r="F18" s="176" t="s">
        <v>46</v>
      </c>
      <c r="G18" s="176"/>
      <c r="H18" s="176"/>
    </row>
    <row r="19" spans="3:8" s="57" customFormat="1" ht="3.75" customHeight="1" x14ac:dyDescent="0.25">
      <c r="C19" s="58"/>
      <c r="D19" s="59"/>
      <c r="E19" s="59"/>
      <c r="F19" s="160"/>
      <c r="G19" s="160"/>
      <c r="H19" s="60"/>
    </row>
    <row r="20" spans="3:8" s="57" customFormat="1" ht="17.25" customHeight="1" x14ac:dyDescent="0.25">
      <c r="C20" s="58"/>
      <c r="D20" s="59"/>
      <c r="E20" s="59"/>
      <c r="F20" s="160"/>
      <c r="G20" s="160"/>
      <c r="H20" s="60"/>
    </row>
    <row r="21" spans="3:8" ht="0.75" customHeight="1" x14ac:dyDescent="0.25"/>
  </sheetData>
  <mergeCells count="15">
    <mergeCell ref="F16:G16"/>
    <mergeCell ref="F19:G19"/>
    <mergeCell ref="F20:G20"/>
    <mergeCell ref="A1:H1"/>
    <mergeCell ref="D2:H2"/>
    <mergeCell ref="A3:A5"/>
    <mergeCell ref="B3:B5"/>
    <mergeCell ref="C3:C5"/>
    <mergeCell ref="D3:H3"/>
    <mergeCell ref="D4:D5"/>
    <mergeCell ref="E4:E5"/>
    <mergeCell ref="F4:F5"/>
    <mergeCell ref="G4:G5"/>
    <mergeCell ref="H4:H5"/>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T39"/>
  <sheetViews>
    <sheetView workbookViewId="0">
      <selection activeCell="P11" sqref="P11"/>
    </sheetView>
  </sheetViews>
  <sheetFormatPr defaultRowHeight="18" x14ac:dyDescent="0.25"/>
  <cols>
    <col min="1" max="1" width="4.7109375" style="113" customWidth="1"/>
    <col min="2" max="2" width="12.140625" style="37" customWidth="1"/>
    <col min="3" max="3" width="37.5703125" style="1" customWidth="1"/>
    <col min="4" max="4" width="8.5703125" style="1" customWidth="1"/>
    <col min="5" max="5" width="9.42578125" style="1" customWidth="1"/>
    <col min="6" max="6" width="12.57031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4.85546875" style="1" customWidth="1"/>
    <col min="14" max="16384" width="9.140625" style="1"/>
  </cols>
  <sheetData>
    <row r="1" spans="1:20" x14ac:dyDescent="0.25">
      <c r="A1" s="183" t="s">
        <v>66</v>
      </c>
      <c r="B1" s="183"/>
      <c r="C1" s="183"/>
      <c r="D1" s="183"/>
      <c r="E1" s="183"/>
      <c r="F1" s="183"/>
      <c r="G1" s="183"/>
      <c r="H1" s="183"/>
      <c r="I1" s="183"/>
      <c r="J1" s="183"/>
      <c r="K1" s="183"/>
      <c r="L1" s="183"/>
      <c r="M1" s="183"/>
    </row>
    <row r="2" spans="1:20" ht="6.75" customHeight="1" x14ac:dyDescent="0.25">
      <c r="A2" s="114"/>
      <c r="B2" s="3"/>
      <c r="C2" s="2"/>
      <c r="D2" s="2"/>
      <c r="E2" s="2"/>
      <c r="F2" s="2"/>
      <c r="G2" s="2"/>
      <c r="H2" s="2"/>
      <c r="I2" s="2"/>
      <c r="J2" s="2"/>
      <c r="K2" s="2"/>
      <c r="L2" s="2"/>
      <c r="M2" s="2"/>
    </row>
    <row r="3" spans="1:20" ht="25.5" customHeight="1" x14ac:dyDescent="0.25">
      <c r="A3" s="179" t="s">
        <v>41</v>
      </c>
      <c r="B3" s="179"/>
      <c r="C3" s="179"/>
      <c r="D3" s="179"/>
      <c r="E3" s="179"/>
      <c r="F3" s="179"/>
      <c r="G3" s="179"/>
      <c r="H3" s="179"/>
      <c r="I3" s="179"/>
      <c r="J3" s="179"/>
      <c r="K3" s="179"/>
      <c r="L3" s="179"/>
      <c r="M3" s="179"/>
    </row>
    <row r="4" spans="1:20" ht="6.75" customHeight="1" x14ac:dyDescent="0.25">
      <c r="A4" s="114"/>
      <c r="B4" s="3"/>
      <c r="C4" s="2"/>
      <c r="D4" s="2"/>
      <c r="E4" s="2"/>
      <c r="F4" s="2"/>
      <c r="G4" s="2"/>
      <c r="H4" s="2"/>
      <c r="I4" s="2"/>
      <c r="J4" s="2"/>
      <c r="K4" s="2"/>
      <c r="L4" s="2"/>
      <c r="M4" s="2"/>
    </row>
    <row r="5" spans="1:20" ht="27.75" customHeight="1" thickBot="1" x14ac:dyDescent="0.3">
      <c r="A5" s="4"/>
      <c r="B5" s="5"/>
      <c r="C5" s="184" t="s">
        <v>79</v>
      </c>
      <c r="D5" s="184"/>
      <c r="E5" s="184"/>
      <c r="F5" s="184"/>
      <c r="G5" s="184"/>
      <c r="H5" s="184"/>
      <c r="I5" s="184"/>
      <c r="J5" s="184"/>
      <c r="K5" s="184"/>
      <c r="L5" s="184"/>
      <c r="M5" s="184"/>
    </row>
    <row r="6" spans="1:20" x14ac:dyDescent="0.25">
      <c r="A6" s="185" t="s">
        <v>0</v>
      </c>
      <c r="B6" s="187" t="s">
        <v>1</v>
      </c>
      <c r="C6" s="181" t="s">
        <v>2</v>
      </c>
      <c r="D6" s="181" t="s">
        <v>3</v>
      </c>
      <c r="E6" s="181" t="s">
        <v>4</v>
      </c>
      <c r="F6" s="181" t="s">
        <v>5</v>
      </c>
      <c r="G6" s="180" t="s">
        <v>6</v>
      </c>
      <c r="H6" s="180"/>
      <c r="I6" s="180" t="s">
        <v>7</v>
      </c>
      <c r="J6" s="180"/>
      <c r="K6" s="181" t="s">
        <v>8</v>
      </c>
      <c r="L6" s="181"/>
      <c r="M6" s="6" t="s">
        <v>9</v>
      </c>
    </row>
    <row r="7" spans="1:20" ht="39.75" customHeight="1" thickBot="1" x14ac:dyDescent="0.3">
      <c r="A7" s="186"/>
      <c r="B7" s="188"/>
      <c r="C7" s="189"/>
      <c r="D7" s="189"/>
      <c r="E7" s="189"/>
      <c r="F7" s="189"/>
      <c r="G7" s="7" t="s">
        <v>10</v>
      </c>
      <c r="H7" s="8" t="s">
        <v>11</v>
      </c>
      <c r="I7" s="7" t="s">
        <v>10</v>
      </c>
      <c r="J7" s="8" t="s">
        <v>11</v>
      </c>
      <c r="K7" s="7" t="s">
        <v>10</v>
      </c>
      <c r="L7" s="8" t="s">
        <v>12</v>
      </c>
      <c r="M7" s="9" t="s">
        <v>13</v>
      </c>
      <c r="N7" s="179"/>
      <c r="O7" s="179"/>
      <c r="P7" s="179"/>
      <c r="Q7" s="179"/>
      <c r="R7" s="179"/>
      <c r="S7" s="179"/>
      <c r="T7" s="179"/>
    </row>
    <row r="8" spans="1:20" ht="18.75" thickBot="1" x14ac:dyDescent="0.3">
      <c r="A8" s="10">
        <v>1</v>
      </c>
      <c r="B8" s="11">
        <v>2</v>
      </c>
      <c r="C8" s="11">
        <v>3</v>
      </c>
      <c r="D8" s="11">
        <v>4</v>
      </c>
      <c r="E8" s="11">
        <v>5</v>
      </c>
      <c r="F8" s="11">
        <v>6</v>
      </c>
      <c r="G8" s="12">
        <v>7</v>
      </c>
      <c r="H8" s="13">
        <v>8</v>
      </c>
      <c r="I8" s="12">
        <v>9</v>
      </c>
      <c r="J8" s="13">
        <v>10</v>
      </c>
      <c r="K8" s="12">
        <v>11</v>
      </c>
      <c r="L8" s="13">
        <v>12</v>
      </c>
      <c r="M8" s="14">
        <v>13</v>
      </c>
    </row>
    <row r="9" spans="1:20" s="119" customFormat="1" ht="72.75" customHeight="1" x14ac:dyDescent="0.25">
      <c r="A9" s="120" t="s">
        <v>47</v>
      </c>
      <c r="B9" s="115" t="s">
        <v>49</v>
      </c>
      <c r="C9" s="116" t="s">
        <v>73</v>
      </c>
      <c r="D9" s="87" t="s">
        <v>14</v>
      </c>
      <c r="E9" s="87"/>
      <c r="F9" s="139">
        <v>0.12</v>
      </c>
      <c r="G9" s="87"/>
      <c r="H9" s="88"/>
      <c r="I9" s="87"/>
      <c r="J9" s="88"/>
      <c r="K9" s="87"/>
      <c r="L9" s="88"/>
      <c r="M9" s="117"/>
      <c r="N9" s="118"/>
    </row>
    <row r="10" spans="1:20" s="119" customFormat="1" ht="36" customHeight="1" x14ac:dyDescent="0.25">
      <c r="A10" s="120"/>
      <c r="B10" s="90"/>
      <c r="C10" s="91" t="s">
        <v>15</v>
      </c>
      <c r="D10" s="87" t="s">
        <v>16</v>
      </c>
      <c r="E10" s="88">
        <v>8.4</v>
      </c>
      <c r="F10" s="88">
        <v>1.008</v>
      </c>
      <c r="G10" s="87"/>
      <c r="H10" s="88"/>
      <c r="I10" s="93">
        <v>8.5</v>
      </c>
      <c r="J10" s="88">
        <v>8.5679999999999996</v>
      </c>
      <c r="K10" s="87"/>
      <c r="L10" s="88"/>
      <c r="M10" s="117">
        <f t="shared" ref="M10:M19" si="0">H10+J10+L10</f>
        <v>8.5679999999999996</v>
      </c>
    </row>
    <row r="11" spans="1:20" s="119" customFormat="1" ht="26.25" customHeight="1" x14ac:dyDescent="0.25">
      <c r="A11" s="120"/>
      <c r="B11" s="90"/>
      <c r="C11" s="91" t="s">
        <v>19</v>
      </c>
      <c r="D11" s="87" t="s">
        <v>17</v>
      </c>
      <c r="E11" s="92">
        <v>0.81</v>
      </c>
      <c r="F11" s="88">
        <v>9.7200000000000009E-2</v>
      </c>
      <c r="G11" s="87"/>
      <c r="H11" s="88"/>
      <c r="I11" s="87"/>
      <c r="J11" s="88"/>
      <c r="K11" s="93">
        <v>4</v>
      </c>
      <c r="L11" s="88">
        <v>0.38880000000000003</v>
      </c>
      <c r="M11" s="117">
        <f t="shared" si="0"/>
        <v>0.38880000000000003</v>
      </c>
    </row>
    <row r="12" spans="1:20" s="119" customFormat="1" ht="32.25" customHeight="1" x14ac:dyDescent="0.25">
      <c r="A12" s="120"/>
      <c r="B12" s="121" t="s">
        <v>80</v>
      </c>
      <c r="C12" s="91" t="s">
        <v>70</v>
      </c>
      <c r="D12" s="87" t="s">
        <v>14</v>
      </c>
      <c r="E12" s="87">
        <v>1.0149999999999999</v>
      </c>
      <c r="F12" s="92">
        <v>0.12179999999999998</v>
      </c>
      <c r="G12" s="93">
        <v>169</v>
      </c>
      <c r="H12" s="88">
        <v>20.584199999999996</v>
      </c>
      <c r="I12" s="87"/>
      <c r="J12" s="88"/>
      <c r="K12" s="87"/>
      <c r="L12" s="88"/>
      <c r="M12" s="117">
        <f t="shared" si="0"/>
        <v>20.584199999999996</v>
      </c>
    </row>
    <row r="13" spans="1:20" s="119" customFormat="1" ht="30" customHeight="1" x14ac:dyDescent="0.25">
      <c r="A13" s="120"/>
      <c r="B13" s="122" t="s">
        <v>81</v>
      </c>
      <c r="C13" s="123" t="s">
        <v>55</v>
      </c>
      <c r="D13" s="87" t="s">
        <v>18</v>
      </c>
      <c r="E13" s="87"/>
      <c r="F13" s="140">
        <v>9.9900000000000006E-3</v>
      </c>
      <c r="G13" s="145">
        <v>2041</v>
      </c>
      <c r="H13" s="88">
        <v>20.389590000000002</v>
      </c>
      <c r="I13" s="87"/>
      <c r="J13" s="88"/>
      <c r="K13" s="87"/>
      <c r="L13" s="88"/>
      <c r="M13" s="117">
        <f t="shared" si="0"/>
        <v>20.389590000000002</v>
      </c>
    </row>
    <row r="14" spans="1:20" s="119" customFormat="1" ht="30" customHeight="1" x14ac:dyDescent="0.25">
      <c r="A14" s="120"/>
      <c r="B14" s="122" t="s">
        <v>50</v>
      </c>
      <c r="C14" s="123" t="s">
        <v>71</v>
      </c>
      <c r="D14" s="87" t="s">
        <v>18</v>
      </c>
      <c r="E14" s="87"/>
      <c r="F14" s="94">
        <v>6.6E-3</v>
      </c>
      <c r="G14" s="93">
        <v>2136</v>
      </c>
      <c r="H14" s="88">
        <v>14.0976</v>
      </c>
      <c r="I14" s="87"/>
      <c r="J14" s="88"/>
      <c r="K14" s="87"/>
      <c r="L14" s="88"/>
      <c r="M14" s="15">
        <f t="shared" si="0"/>
        <v>14.0976</v>
      </c>
    </row>
    <row r="15" spans="1:20" s="119" customFormat="1" ht="27.75" customHeight="1" x14ac:dyDescent="0.25">
      <c r="A15" s="120"/>
      <c r="B15" s="122" t="s">
        <v>82</v>
      </c>
      <c r="C15" s="124" t="s">
        <v>51</v>
      </c>
      <c r="D15" s="87" t="s">
        <v>45</v>
      </c>
      <c r="E15" s="88">
        <v>1.37</v>
      </c>
      <c r="F15" s="88">
        <v>0.16440000000000002</v>
      </c>
      <c r="G15" s="93">
        <v>16.5</v>
      </c>
      <c r="H15" s="88">
        <v>2.7126000000000001</v>
      </c>
      <c r="I15" s="88"/>
      <c r="J15" s="88"/>
      <c r="K15" s="87"/>
      <c r="L15" s="88"/>
      <c r="M15" s="15">
        <f t="shared" si="0"/>
        <v>2.7126000000000001</v>
      </c>
    </row>
    <row r="16" spans="1:20" s="119" customFormat="1" ht="27.75" customHeight="1" x14ac:dyDescent="0.25">
      <c r="A16" s="120"/>
      <c r="B16" s="122" t="s">
        <v>76</v>
      </c>
      <c r="C16" s="124" t="s">
        <v>52</v>
      </c>
      <c r="D16" s="87" t="s">
        <v>14</v>
      </c>
      <c r="E16" s="94">
        <v>8.3999999999999995E-3</v>
      </c>
      <c r="F16" s="92">
        <v>1.008E-3</v>
      </c>
      <c r="G16" s="93">
        <v>701</v>
      </c>
      <c r="H16" s="88">
        <v>0.70660800000000001</v>
      </c>
      <c r="I16" s="88"/>
      <c r="J16" s="88"/>
      <c r="K16" s="87"/>
      <c r="L16" s="88"/>
      <c r="M16" s="15">
        <f t="shared" si="0"/>
        <v>0.70660800000000001</v>
      </c>
    </row>
    <row r="17" spans="1:14" s="119" customFormat="1" ht="27.75" customHeight="1" x14ac:dyDescent="0.25">
      <c r="A17" s="120"/>
      <c r="B17" s="122" t="s">
        <v>83</v>
      </c>
      <c r="C17" s="124" t="s">
        <v>53</v>
      </c>
      <c r="D17" s="87" t="s">
        <v>14</v>
      </c>
      <c r="E17" s="92">
        <v>2.5600000000000001E-2</v>
      </c>
      <c r="F17" s="92">
        <v>3.0720000000000001E-3</v>
      </c>
      <c r="G17" s="93">
        <v>730</v>
      </c>
      <c r="H17" s="88">
        <v>2.2425600000000001</v>
      </c>
      <c r="I17" s="88"/>
      <c r="J17" s="88"/>
      <c r="K17" s="87"/>
      <c r="L17" s="88"/>
      <c r="M17" s="15">
        <f t="shared" si="0"/>
        <v>2.2425600000000001</v>
      </c>
    </row>
    <row r="18" spans="1:14" s="119" customFormat="1" ht="27.75" customHeight="1" x14ac:dyDescent="0.25">
      <c r="A18" s="120"/>
      <c r="B18" s="122" t="s">
        <v>84</v>
      </c>
      <c r="C18" s="124" t="s">
        <v>54</v>
      </c>
      <c r="D18" s="87" t="s">
        <v>14</v>
      </c>
      <c r="E18" s="92">
        <v>2.5999999999999999E-3</v>
      </c>
      <c r="F18" s="94">
        <v>3.1199999999999999E-4</v>
      </c>
      <c r="G18" s="93">
        <v>655</v>
      </c>
      <c r="H18" s="88">
        <v>0.20435999999999999</v>
      </c>
      <c r="I18" s="88"/>
      <c r="J18" s="88"/>
      <c r="K18" s="87"/>
      <c r="L18" s="88"/>
      <c r="M18" s="15">
        <f t="shared" si="0"/>
        <v>0.20435999999999999</v>
      </c>
    </row>
    <row r="19" spans="1:14" s="119" customFormat="1" ht="18" customHeight="1" x14ac:dyDescent="0.25">
      <c r="A19" s="120"/>
      <c r="B19" s="86"/>
      <c r="C19" s="91" t="s">
        <v>20</v>
      </c>
      <c r="D19" s="87" t="s">
        <v>17</v>
      </c>
      <c r="E19" s="88">
        <v>0.39</v>
      </c>
      <c r="F19" s="88">
        <v>4.6800000000000001E-2</v>
      </c>
      <c r="G19" s="93">
        <v>4</v>
      </c>
      <c r="H19" s="88">
        <v>0.18720000000000001</v>
      </c>
      <c r="I19" s="88"/>
      <c r="J19" s="88"/>
      <c r="K19" s="87"/>
      <c r="L19" s="88"/>
      <c r="M19" s="15">
        <f t="shared" si="0"/>
        <v>0.18720000000000001</v>
      </c>
    </row>
    <row r="20" spans="1:14" s="89" customFormat="1" ht="53.25" customHeight="1" x14ac:dyDescent="0.25">
      <c r="A20" s="120" t="s">
        <v>48</v>
      </c>
      <c r="B20" s="130" t="s">
        <v>56</v>
      </c>
      <c r="C20" s="116" t="s">
        <v>57</v>
      </c>
      <c r="D20" s="87" t="s">
        <v>18</v>
      </c>
      <c r="E20" s="87"/>
      <c r="F20" s="143">
        <v>1.9599999999999999E-3</v>
      </c>
      <c r="G20" s="87"/>
      <c r="H20" s="88"/>
      <c r="I20" s="87"/>
      <c r="J20" s="88"/>
      <c r="K20" s="87"/>
      <c r="L20" s="88"/>
      <c r="M20" s="112"/>
      <c r="N20" s="111"/>
    </row>
    <row r="21" spans="1:14" s="89" customFormat="1" ht="41.25" customHeight="1" x14ac:dyDescent="0.25">
      <c r="A21" s="120"/>
      <c r="B21" s="90"/>
      <c r="C21" s="91" t="s">
        <v>15</v>
      </c>
      <c r="D21" s="87" t="s">
        <v>16</v>
      </c>
      <c r="E21" s="88">
        <v>39.200000000000003</v>
      </c>
      <c r="F21" s="88">
        <v>7.6831999999999998E-2</v>
      </c>
      <c r="G21" s="87"/>
      <c r="H21" s="88"/>
      <c r="I21" s="93">
        <v>8.5</v>
      </c>
      <c r="J21" s="88">
        <v>0.65307199999999999</v>
      </c>
      <c r="K21" s="87"/>
      <c r="L21" s="88"/>
      <c r="M21" s="112">
        <f>H21+J21+L21</f>
        <v>0.65307199999999999</v>
      </c>
    </row>
    <row r="22" spans="1:14" s="89" customFormat="1" ht="27" customHeight="1" x14ac:dyDescent="0.25">
      <c r="A22" s="120"/>
      <c r="B22" s="90"/>
      <c r="C22" s="91" t="s">
        <v>19</v>
      </c>
      <c r="D22" s="87" t="s">
        <v>17</v>
      </c>
      <c r="E22" s="88">
        <v>14.8</v>
      </c>
      <c r="F22" s="88">
        <v>2.9007999999999999E-2</v>
      </c>
      <c r="G22" s="87"/>
      <c r="H22" s="88"/>
      <c r="I22" s="87"/>
      <c r="J22" s="88"/>
      <c r="K22" s="93">
        <v>4</v>
      </c>
      <c r="L22" s="88">
        <v>0.116032</v>
      </c>
      <c r="M22" s="112">
        <f>H22+J22+L22</f>
        <v>0.116032</v>
      </c>
    </row>
    <row r="23" spans="1:14" s="119" customFormat="1" ht="30" customHeight="1" x14ac:dyDescent="0.25">
      <c r="A23" s="120"/>
      <c r="B23" s="122" t="s">
        <v>50</v>
      </c>
      <c r="C23" s="123" t="s">
        <v>72</v>
      </c>
      <c r="D23" s="87" t="s">
        <v>18</v>
      </c>
      <c r="E23" s="87"/>
      <c r="F23" s="92">
        <v>1.9599999999999999E-3</v>
      </c>
      <c r="G23" s="93">
        <v>2136</v>
      </c>
      <c r="H23" s="88">
        <v>4.1865600000000001</v>
      </c>
      <c r="I23" s="87"/>
      <c r="J23" s="88"/>
      <c r="K23" s="87"/>
      <c r="L23" s="88"/>
      <c r="M23" s="15">
        <f t="shared" ref="M23" si="1">H23+J23+L23</f>
        <v>4.1865600000000001</v>
      </c>
    </row>
    <row r="24" spans="1:14" s="89" customFormat="1" ht="18" customHeight="1" x14ac:dyDescent="0.25">
      <c r="A24" s="125"/>
      <c r="B24" s="126"/>
      <c r="C24" s="127" t="s">
        <v>20</v>
      </c>
      <c r="D24" s="128" t="s">
        <v>17</v>
      </c>
      <c r="E24" s="129">
        <v>0.4</v>
      </c>
      <c r="F24" s="131">
        <v>7.8399999999999997E-4</v>
      </c>
      <c r="G24" s="144">
        <v>4</v>
      </c>
      <c r="H24" s="131">
        <v>3.1359999999999999E-3</v>
      </c>
      <c r="I24" s="129"/>
      <c r="J24" s="129"/>
      <c r="K24" s="128"/>
      <c r="L24" s="129"/>
      <c r="M24" s="132">
        <f t="shared" ref="M24" si="2">H24+J24+L24</f>
        <v>3.1359999999999999E-3</v>
      </c>
    </row>
    <row r="25" spans="1:14" s="89" customFormat="1" ht="42" customHeight="1" x14ac:dyDescent="0.25">
      <c r="A25" s="120" t="s">
        <v>58</v>
      </c>
      <c r="B25" s="134" t="s">
        <v>59</v>
      </c>
      <c r="C25" s="135" t="s">
        <v>60</v>
      </c>
      <c r="D25" s="87" t="s">
        <v>61</v>
      </c>
      <c r="E25" s="87"/>
      <c r="F25" s="136">
        <v>1</v>
      </c>
      <c r="G25" s="87"/>
      <c r="H25" s="88"/>
      <c r="I25" s="87"/>
      <c r="J25" s="88"/>
      <c r="K25" s="87"/>
      <c r="L25" s="88"/>
      <c r="M25" s="137"/>
    </row>
    <row r="26" spans="1:14" s="89" customFormat="1" ht="36" x14ac:dyDescent="0.25">
      <c r="A26" s="120"/>
      <c r="B26" s="90"/>
      <c r="C26" s="91" t="s">
        <v>15</v>
      </c>
      <c r="D26" s="87" t="s">
        <v>16</v>
      </c>
      <c r="E26" s="92">
        <v>1.54</v>
      </c>
      <c r="F26" s="88">
        <v>1.54</v>
      </c>
      <c r="G26" s="87"/>
      <c r="H26" s="88"/>
      <c r="I26" s="93">
        <v>6.6</v>
      </c>
      <c r="J26" s="88">
        <v>10.164</v>
      </c>
      <c r="K26" s="87"/>
      <c r="L26" s="88"/>
      <c r="M26" s="137">
        <f>H26+J26+L26</f>
        <v>10.164</v>
      </c>
    </row>
    <row r="27" spans="1:14" s="89" customFormat="1" ht="23.25" customHeight="1" x14ac:dyDescent="0.25">
      <c r="A27" s="120"/>
      <c r="B27" s="90"/>
      <c r="C27" s="91" t="s">
        <v>19</v>
      </c>
      <c r="D27" s="87" t="s">
        <v>17</v>
      </c>
      <c r="E27" s="92">
        <v>0.09</v>
      </c>
      <c r="F27" s="88">
        <v>0.09</v>
      </c>
      <c r="G27" s="87"/>
      <c r="H27" s="88"/>
      <c r="I27" s="87"/>
      <c r="J27" s="88"/>
      <c r="K27" s="93">
        <v>4</v>
      </c>
      <c r="L27" s="88">
        <v>0.36</v>
      </c>
      <c r="M27" s="137">
        <f t="shared" ref="M27:M30" si="3">H27+J27+L27</f>
        <v>0.36</v>
      </c>
    </row>
    <row r="28" spans="1:14" s="89" customFormat="1" ht="23.25" customHeight="1" x14ac:dyDescent="0.25">
      <c r="A28" s="120"/>
      <c r="B28" s="90"/>
      <c r="C28" s="90" t="s">
        <v>62</v>
      </c>
      <c r="D28" s="87"/>
      <c r="E28" s="87"/>
      <c r="F28" s="88"/>
      <c r="G28" s="87"/>
      <c r="H28" s="88"/>
      <c r="I28" s="87"/>
      <c r="J28" s="88"/>
      <c r="K28" s="87"/>
      <c r="L28" s="88"/>
      <c r="M28" s="137"/>
    </row>
    <row r="29" spans="1:14" s="89" customFormat="1" ht="27" customHeight="1" x14ac:dyDescent="0.25">
      <c r="A29" s="120"/>
      <c r="B29" s="86" t="s">
        <v>85</v>
      </c>
      <c r="C29" s="91" t="s">
        <v>63</v>
      </c>
      <c r="D29" s="87" t="s">
        <v>64</v>
      </c>
      <c r="E29" s="87">
        <v>1.4E-2</v>
      </c>
      <c r="F29" s="92">
        <v>1.4E-2</v>
      </c>
      <c r="G29" s="93">
        <v>99</v>
      </c>
      <c r="H29" s="88">
        <v>1.3860000000000001</v>
      </c>
      <c r="I29" s="87"/>
      <c r="J29" s="88"/>
      <c r="K29" s="87"/>
      <c r="L29" s="88"/>
      <c r="M29" s="137">
        <f t="shared" si="3"/>
        <v>1.3860000000000001</v>
      </c>
    </row>
    <row r="30" spans="1:14" s="89" customFormat="1" ht="23.25" customHeight="1" thickBot="1" x14ac:dyDescent="0.3">
      <c r="A30" s="125"/>
      <c r="B30" s="126"/>
      <c r="C30" s="127" t="s">
        <v>20</v>
      </c>
      <c r="D30" s="128" t="s">
        <v>17</v>
      </c>
      <c r="E30" s="138">
        <v>2.2799999999999997E-2</v>
      </c>
      <c r="F30" s="129">
        <v>2.2799999999999997E-2</v>
      </c>
      <c r="G30" s="144">
        <v>4</v>
      </c>
      <c r="H30" s="129">
        <v>9.1199999999999989E-2</v>
      </c>
      <c r="I30" s="128"/>
      <c r="J30" s="129"/>
      <c r="K30" s="128"/>
      <c r="L30" s="129"/>
      <c r="M30" s="137">
        <f t="shared" si="3"/>
        <v>9.1199999999999989E-2</v>
      </c>
    </row>
    <row r="31" spans="1:14" s="16" customFormat="1" ht="24" customHeight="1" thickBot="1" x14ac:dyDescent="0.3">
      <c r="A31" s="17"/>
      <c r="B31" s="18"/>
      <c r="C31" s="19" t="s">
        <v>21</v>
      </c>
      <c r="D31" s="20"/>
      <c r="E31" s="21"/>
      <c r="F31" s="21"/>
      <c r="G31" s="20"/>
      <c r="H31" s="133">
        <f>SUM(H10:H30)</f>
        <v>66.791613999999981</v>
      </c>
      <c r="I31" s="20"/>
      <c r="J31" s="133">
        <f>SUM(J10:J30)</f>
        <v>19.385072000000001</v>
      </c>
      <c r="K31" s="20"/>
      <c r="L31" s="133">
        <f>SUM(L10:L30)</f>
        <v>0.86483200000000005</v>
      </c>
      <c r="M31" s="146">
        <f>SUM(M10:M30)</f>
        <v>87.041517999999982</v>
      </c>
    </row>
    <row r="32" spans="1:14" s="16" customFormat="1" ht="27" customHeight="1" thickBot="1" x14ac:dyDescent="0.3">
      <c r="A32" s="27"/>
      <c r="B32" s="28"/>
      <c r="C32" s="29" t="s">
        <v>23</v>
      </c>
      <c r="D32" s="23">
        <v>0.1</v>
      </c>
      <c r="E32" s="30"/>
      <c r="F32" s="31"/>
      <c r="G32" s="30"/>
      <c r="H32" s="32"/>
      <c r="I32" s="32"/>
      <c r="J32" s="32"/>
      <c r="K32" s="32"/>
      <c r="L32" s="32"/>
      <c r="M32" s="33">
        <f>M31*D32</f>
        <v>8.7041517999999982</v>
      </c>
    </row>
    <row r="33" spans="1:13" s="16" customFormat="1" ht="25.5" customHeight="1" thickBot="1" x14ac:dyDescent="0.3">
      <c r="A33" s="22"/>
      <c r="B33" s="34"/>
      <c r="C33" s="35" t="s">
        <v>22</v>
      </c>
      <c r="D33" s="24"/>
      <c r="E33" s="24"/>
      <c r="F33" s="25"/>
      <c r="G33" s="24"/>
      <c r="H33" s="26"/>
      <c r="I33" s="26"/>
      <c r="J33" s="26"/>
      <c r="K33" s="26"/>
      <c r="L33" s="26"/>
      <c r="M33" s="36">
        <f>SUM(M31:M32)</f>
        <v>95.745669799999973</v>
      </c>
    </row>
    <row r="34" spans="1:13" s="16" customFormat="1" ht="33" customHeight="1" thickBot="1" x14ac:dyDescent="0.3">
      <c r="A34" s="27"/>
      <c r="B34" s="28"/>
      <c r="C34" s="29" t="s">
        <v>24</v>
      </c>
      <c r="D34" s="23">
        <v>0.08</v>
      </c>
      <c r="E34" s="30"/>
      <c r="F34" s="31"/>
      <c r="G34" s="30"/>
      <c r="H34" s="32"/>
      <c r="I34" s="32"/>
      <c r="J34" s="32"/>
      <c r="K34" s="32"/>
      <c r="L34" s="32"/>
      <c r="M34" s="33">
        <f>M33*D34</f>
        <v>7.6596535839999982</v>
      </c>
    </row>
    <row r="35" spans="1:13" s="16" customFormat="1" ht="24" customHeight="1" thickBot="1" x14ac:dyDescent="0.3">
      <c r="A35" s="22"/>
      <c r="B35" s="34"/>
      <c r="C35" s="35" t="s">
        <v>22</v>
      </c>
      <c r="D35" s="24"/>
      <c r="E35" s="24"/>
      <c r="F35" s="25"/>
      <c r="G35" s="24"/>
      <c r="H35" s="26"/>
      <c r="I35" s="26"/>
      <c r="J35" s="26"/>
      <c r="K35" s="26"/>
      <c r="L35" s="26"/>
      <c r="M35" s="36">
        <f>SUM(M33:M34)</f>
        <v>103.40532338399997</v>
      </c>
    </row>
    <row r="37" spans="1:13" x14ac:dyDescent="0.25">
      <c r="H37" s="182"/>
      <c r="I37" s="182"/>
      <c r="J37" s="182"/>
    </row>
    <row r="39" spans="1:13" ht="21.75" customHeight="1" x14ac:dyDescent="0.25">
      <c r="B39" s="178" t="s">
        <v>36</v>
      </c>
      <c r="C39" s="178"/>
      <c r="D39" s="178"/>
      <c r="E39" s="59" t="s">
        <v>37</v>
      </c>
      <c r="F39" s="177" t="s">
        <v>46</v>
      </c>
      <c r="G39" s="177"/>
      <c r="H39" s="177"/>
      <c r="I39" s="177"/>
      <c r="J39" s="177"/>
      <c r="K39" s="177"/>
      <c r="L39" s="177"/>
      <c r="M39" s="177"/>
    </row>
  </sheetData>
  <mergeCells count="16">
    <mergeCell ref="A1:M1"/>
    <mergeCell ref="A3:M3"/>
    <mergeCell ref="C5:M5"/>
    <mergeCell ref="A6:A7"/>
    <mergeCell ref="B6:B7"/>
    <mergeCell ref="C6:C7"/>
    <mergeCell ref="D6:D7"/>
    <mergeCell ref="E6:E7"/>
    <mergeCell ref="F6:F7"/>
    <mergeCell ref="G6:H6"/>
    <mergeCell ref="F39:M39"/>
    <mergeCell ref="B39:D39"/>
    <mergeCell ref="N7:T7"/>
    <mergeCell ref="I6:J6"/>
    <mergeCell ref="K6:L6"/>
    <mergeCell ref="H37:J37"/>
  </mergeCells>
  <pageMargins left="0.2" right="0.19" top="0.17" bottom="0.21" header="0.17" footer="0.16"/>
  <pageSetup paperSize="9" scale="86" orientation="landscape" r:id="rId1"/>
  <headerFooter alignWithMargins="0"/>
  <ignoredErrors>
    <ignoredError sqref="M14:M19 M23 H31:L31" unlockedFormula="1"/>
    <ignoredError sqref="M33:M34" formula="1"/>
    <ignoredError sqref="A20 A9 A25" numberStoredAsText="1"/>
    <ignoredError sqref="B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R33"/>
  <sheetViews>
    <sheetView workbookViewId="0">
      <selection activeCell="D19" sqref="D19"/>
    </sheetView>
  </sheetViews>
  <sheetFormatPr defaultRowHeight="18" x14ac:dyDescent="0.25"/>
  <cols>
    <col min="1" max="1" width="4.7109375" style="141" customWidth="1"/>
    <col min="2" max="2" width="37.5703125" style="141" customWidth="1"/>
    <col min="3" max="3" width="8.5703125" style="141" customWidth="1"/>
    <col min="4" max="4" width="12.5703125" style="141" bestFit="1" customWidth="1"/>
    <col min="5" max="5" width="11.28515625" style="141" customWidth="1"/>
    <col min="6" max="6" width="12.140625" style="141" customWidth="1"/>
    <col min="7" max="7" width="10.42578125" style="141" customWidth="1"/>
    <col min="8" max="8" width="11.140625" style="141" customWidth="1"/>
    <col min="9" max="9" width="10.28515625" style="141" customWidth="1"/>
    <col min="10" max="10" width="11" style="141" customWidth="1"/>
    <col min="11" max="11" width="14.85546875" style="141" customWidth="1"/>
    <col min="12" max="16384" width="9.140625" style="141"/>
  </cols>
  <sheetData>
    <row r="1" spans="1:18" x14ac:dyDescent="0.25">
      <c r="A1" s="183" t="s">
        <v>66</v>
      </c>
      <c r="B1" s="183"/>
      <c r="C1" s="183"/>
      <c r="D1" s="183"/>
      <c r="E1" s="183"/>
      <c r="F1" s="183"/>
      <c r="G1" s="183"/>
      <c r="H1" s="183"/>
      <c r="I1" s="183"/>
      <c r="J1" s="183"/>
      <c r="K1" s="183"/>
    </row>
    <row r="2" spans="1:18" ht="6.75" customHeight="1" x14ac:dyDescent="0.25">
      <c r="A2" s="142"/>
      <c r="B2" s="142"/>
      <c r="C2" s="142"/>
      <c r="D2" s="142"/>
      <c r="E2" s="142"/>
      <c r="F2" s="142"/>
      <c r="G2" s="142"/>
      <c r="H2" s="142"/>
      <c r="I2" s="142"/>
      <c r="J2" s="142"/>
      <c r="K2" s="142"/>
    </row>
    <row r="3" spans="1:18" ht="6.75" customHeight="1" thickBot="1" x14ac:dyDescent="0.3">
      <c r="A3" s="142"/>
      <c r="B3" s="142"/>
      <c r="C3" s="142"/>
      <c r="D3" s="142"/>
      <c r="E3" s="142"/>
      <c r="F3" s="142"/>
      <c r="G3" s="142"/>
      <c r="H3" s="142"/>
      <c r="I3" s="142"/>
      <c r="J3" s="142"/>
      <c r="K3" s="142"/>
    </row>
    <row r="4" spans="1:18" ht="18" customHeight="1" x14ac:dyDescent="0.25">
      <c r="A4" s="185" t="s">
        <v>0</v>
      </c>
      <c r="B4" s="181" t="s">
        <v>2</v>
      </c>
      <c r="C4" s="181" t="s">
        <v>3</v>
      </c>
      <c r="D4" s="181" t="s">
        <v>5</v>
      </c>
      <c r="E4" s="180" t="s">
        <v>6</v>
      </c>
      <c r="F4" s="180"/>
      <c r="G4" s="180" t="s">
        <v>7</v>
      </c>
      <c r="H4" s="180"/>
      <c r="I4" s="181" t="s">
        <v>8</v>
      </c>
      <c r="J4" s="181"/>
      <c r="K4" s="6" t="s">
        <v>9</v>
      </c>
    </row>
    <row r="5" spans="1:18" ht="39.75" customHeight="1" thickBot="1" x14ac:dyDescent="0.3">
      <c r="A5" s="186"/>
      <c r="B5" s="189"/>
      <c r="C5" s="189"/>
      <c r="D5" s="189"/>
      <c r="E5" s="7" t="s">
        <v>10</v>
      </c>
      <c r="F5" s="8" t="s">
        <v>11</v>
      </c>
      <c r="G5" s="7" t="s">
        <v>10</v>
      </c>
      <c r="H5" s="8" t="s">
        <v>11</v>
      </c>
      <c r="I5" s="7" t="s">
        <v>10</v>
      </c>
      <c r="J5" s="8" t="s">
        <v>12</v>
      </c>
      <c r="K5" s="9" t="s">
        <v>13</v>
      </c>
      <c r="L5" s="179"/>
      <c r="M5" s="179"/>
      <c r="N5" s="179"/>
      <c r="O5" s="179"/>
      <c r="P5" s="179"/>
      <c r="Q5" s="179"/>
      <c r="R5" s="179"/>
    </row>
    <row r="6" spans="1:18" ht="18.75" thickBot="1" x14ac:dyDescent="0.3">
      <c r="A6" s="10">
        <v>1</v>
      </c>
      <c r="B6" s="11">
        <v>2</v>
      </c>
      <c r="C6" s="11">
        <v>3</v>
      </c>
      <c r="D6" s="11">
        <v>4</v>
      </c>
      <c r="E6" s="12">
        <v>5</v>
      </c>
      <c r="F6" s="13">
        <v>6</v>
      </c>
      <c r="G6" s="12">
        <v>7</v>
      </c>
      <c r="H6" s="13">
        <v>8</v>
      </c>
      <c r="I6" s="12">
        <v>9</v>
      </c>
      <c r="J6" s="13">
        <v>10</v>
      </c>
      <c r="K6" s="14">
        <v>11</v>
      </c>
    </row>
    <row r="7" spans="1:18" s="119" customFormat="1" ht="72.75" customHeight="1" x14ac:dyDescent="0.25">
      <c r="A7" s="120" t="s">
        <v>47</v>
      </c>
      <c r="B7" s="116" t="s">
        <v>73</v>
      </c>
      <c r="C7" s="87" t="s">
        <v>14</v>
      </c>
      <c r="D7" s="139">
        <v>0.12</v>
      </c>
      <c r="E7" s="87"/>
      <c r="F7" s="88"/>
      <c r="G7" s="87"/>
      <c r="H7" s="88"/>
      <c r="I7" s="87"/>
      <c r="J7" s="88"/>
      <c r="K7" s="117"/>
      <c r="L7" s="118"/>
    </row>
    <row r="8" spans="1:18" s="119" customFormat="1" ht="36" customHeight="1" x14ac:dyDescent="0.25">
      <c r="A8" s="120"/>
      <c r="B8" s="91" t="s">
        <v>15</v>
      </c>
      <c r="C8" s="87" t="s">
        <v>16</v>
      </c>
      <c r="D8" s="88">
        <v>1.008</v>
      </c>
      <c r="E8" s="87"/>
      <c r="F8" s="88"/>
      <c r="G8" s="93"/>
      <c r="H8" s="88"/>
      <c r="I8" s="87"/>
      <c r="J8" s="88"/>
      <c r="K8" s="117"/>
    </row>
    <row r="9" spans="1:18" s="119" customFormat="1" ht="26.25" customHeight="1" x14ac:dyDescent="0.25">
      <c r="A9" s="120"/>
      <c r="B9" s="91" t="s">
        <v>19</v>
      </c>
      <c r="C9" s="87" t="s">
        <v>17</v>
      </c>
      <c r="D9" s="88">
        <v>9.7200000000000009E-2</v>
      </c>
      <c r="E9" s="87"/>
      <c r="F9" s="88"/>
      <c r="G9" s="87"/>
      <c r="H9" s="88"/>
      <c r="I9" s="87"/>
      <c r="J9" s="88"/>
      <c r="K9" s="117"/>
    </row>
    <row r="10" spans="1:18" s="119" customFormat="1" ht="32.25" customHeight="1" x14ac:dyDescent="0.25">
      <c r="A10" s="120"/>
      <c r="B10" s="91" t="s">
        <v>70</v>
      </c>
      <c r="C10" s="87" t="s">
        <v>14</v>
      </c>
      <c r="D10" s="92">
        <v>0.12179999999999998</v>
      </c>
      <c r="E10" s="93"/>
      <c r="F10" s="88"/>
      <c r="G10" s="87"/>
      <c r="H10" s="88"/>
      <c r="I10" s="87"/>
      <c r="J10" s="88"/>
      <c r="K10" s="117"/>
    </row>
    <row r="11" spans="1:18" s="119" customFormat="1" ht="30" customHeight="1" x14ac:dyDescent="0.25">
      <c r="A11" s="120"/>
      <c r="B11" s="123" t="s">
        <v>55</v>
      </c>
      <c r="C11" s="87" t="s">
        <v>18</v>
      </c>
      <c r="D11" s="140">
        <v>9.9900000000000006E-3</v>
      </c>
      <c r="E11" s="93"/>
      <c r="F11" s="88"/>
      <c r="G11" s="87"/>
      <c r="H11" s="88"/>
      <c r="I11" s="87"/>
      <c r="J11" s="88"/>
      <c r="K11" s="117"/>
    </row>
    <row r="12" spans="1:18" s="119" customFormat="1" ht="30" customHeight="1" x14ac:dyDescent="0.25">
      <c r="A12" s="120"/>
      <c r="B12" s="123" t="s">
        <v>71</v>
      </c>
      <c r="C12" s="87" t="s">
        <v>18</v>
      </c>
      <c r="D12" s="94">
        <v>6.6E-3</v>
      </c>
      <c r="E12" s="93"/>
      <c r="F12" s="88"/>
      <c r="G12" s="87"/>
      <c r="H12" s="88"/>
      <c r="I12" s="87"/>
      <c r="J12" s="88"/>
      <c r="K12" s="15"/>
    </row>
    <row r="13" spans="1:18" s="119" customFormat="1" ht="27.75" customHeight="1" x14ac:dyDescent="0.25">
      <c r="A13" s="120"/>
      <c r="B13" s="124" t="s">
        <v>51</v>
      </c>
      <c r="C13" s="87" t="s">
        <v>45</v>
      </c>
      <c r="D13" s="88">
        <v>0.16440000000000002</v>
      </c>
      <c r="E13" s="88"/>
      <c r="F13" s="88"/>
      <c r="G13" s="88"/>
      <c r="H13" s="88"/>
      <c r="I13" s="87"/>
      <c r="J13" s="88"/>
      <c r="K13" s="15"/>
    </row>
    <row r="14" spans="1:18" s="119" customFormat="1" ht="27.75" customHeight="1" x14ac:dyDescent="0.25">
      <c r="A14" s="120"/>
      <c r="B14" s="124" t="s">
        <v>52</v>
      </c>
      <c r="C14" s="87" t="s">
        <v>14</v>
      </c>
      <c r="D14" s="92">
        <v>1.008E-3</v>
      </c>
      <c r="E14" s="93"/>
      <c r="F14" s="88"/>
      <c r="G14" s="88"/>
      <c r="H14" s="88"/>
      <c r="I14" s="87"/>
      <c r="J14" s="88"/>
      <c r="K14" s="15"/>
    </row>
    <row r="15" spans="1:18" s="119" customFormat="1" ht="27.75" customHeight="1" x14ac:dyDescent="0.25">
      <c r="A15" s="120"/>
      <c r="B15" s="124" t="s">
        <v>53</v>
      </c>
      <c r="C15" s="87" t="s">
        <v>14</v>
      </c>
      <c r="D15" s="92">
        <v>3.0720000000000001E-3</v>
      </c>
      <c r="E15" s="93"/>
      <c r="F15" s="88"/>
      <c r="G15" s="88"/>
      <c r="H15" s="88"/>
      <c r="I15" s="87"/>
      <c r="J15" s="88"/>
      <c r="K15" s="15"/>
    </row>
    <row r="16" spans="1:18" s="119" customFormat="1" ht="27.75" customHeight="1" x14ac:dyDescent="0.25">
      <c r="A16" s="120"/>
      <c r="B16" s="124" t="s">
        <v>54</v>
      </c>
      <c r="C16" s="87" t="s">
        <v>14</v>
      </c>
      <c r="D16" s="94">
        <v>3.1199999999999999E-4</v>
      </c>
      <c r="E16" s="88"/>
      <c r="F16" s="88"/>
      <c r="G16" s="88"/>
      <c r="H16" s="88"/>
      <c r="I16" s="87"/>
      <c r="J16" s="88"/>
      <c r="K16" s="15"/>
    </row>
    <row r="17" spans="1:12" s="119" customFormat="1" ht="29.25" customHeight="1" x14ac:dyDescent="0.25">
      <c r="A17" s="120"/>
      <c r="B17" s="91" t="s">
        <v>20</v>
      </c>
      <c r="C17" s="87" t="s">
        <v>17</v>
      </c>
      <c r="D17" s="88">
        <v>4.6800000000000001E-2</v>
      </c>
      <c r="E17" s="87"/>
      <c r="F17" s="88"/>
      <c r="G17" s="88"/>
      <c r="H17" s="88"/>
      <c r="I17" s="87"/>
      <c r="J17" s="88"/>
      <c r="K17" s="15"/>
    </row>
    <row r="18" spans="1:12" s="89" customFormat="1" ht="53.25" customHeight="1" x14ac:dyDescent="0.25">
      <c r="A18" s="120" t="s">
        <v>48</v>
      </c>
      <c r="B18" s="116" t="s">
        <v>57</v>
      </c>
      <c r="C18" s="87" t="s">
        <v>18</v>
      </c>
      <c r="D18" s="143">
        <v>1.9599999999999999E-3</v>
      </c>
      <c r="E18" s="87"/>
      <c r="F18" s="88"/>
      <c r="G18" s="87"/>
      <c r="H18" s="88"/>
      <c r="I18" s="87"/>
      <c r="J18" s="88"/>
      <c r="K18" s="112"/>
      <c r="L18" s="111"/>
    </row>
    <row r="19" spans="1:12" s="89" customFormat="1" ht="41.25" customHeight="1" x14ac:dyDescent="0.25">
      <c r="A19" s="120"/>
      <c r="B19" s="91" t="s">
        <v>15</v>
      </c>
      <c r="C19" s="87" t="s">
        <v>16</v>
      </c>
      <c r="D19" s="88">
        <v>7.6831999999999998E-2</v>
      </c>
      <c r="E19" s="87"/>
      <c r="F19" s="88"/>
      <c r="G19" s="93"/>
      <c r="H19" s="88"/>
      <c r="I19" s="87"/>
      <c r="J19" s="88"/>
      <c r="K19" s="112"/>
    </row>
    <row r="20" spans="1:12" s="89" customFormat="1" ht="27" customHeight="1" x14ac:dyDescent="0.25">
      <c r="A20" s="120"/>
      <c r="B20" s="91" t="s">
        <v>19</v>
      </c>
      <c r="C20" s="87" t="s">
        <v>17</v>
      </c>
      <c r="D20" s="88">
        <v>2.9007999999999999E-2</v>
      </c>
      <c r="E20" s="87"/>
      <c r="F20" s="88"/>
      <c r="G20" s="87"/>
      <c r="H20" s="88"/>
      <c r="I20" s="87"/>
      <c r="J20" s="88"/>
      <c r="K20" s="112"/>
    </row>
    <row r="21" spans="1:12" s="119" customFormat="1" ht="30" customHeight="1" x14ac:dyDescent="0.25">
      <c r="A21" s="120"/>
      <c r="B21" s="123" t="s">
        <v>67</v>
      </c>
      <c r="C21" s="87" t="s">
        <v>18</v>
      </c>
      <c r="D21" s="92">
        <v>1.9599999999999999E-3</v>
      </c>
      <c r="E21" s="93"/>
      <c r="F21" s="88"/>
      <c r="G21" s="87"/>
      <c r="H21" s="88"/>
      <c r="I21" s="87"/>
      <c r="J21" s="88"/>
      <c r="K21" s="15"/>
    </row>
    <row r="22" spans="1:12" s="89" customFormat="1" ht="18" customHeight="1" x14ac:dyDescent="0.25">
      <c r="A22" s="125"/>
      <c r="B22" s="127" t="s">
        <v>20</v>
      </c>
      <c r="C22" s="128" t="s">
        <v>17</v>
      </c>
      <c r="D22" s="131">
        <v>7.8399999999999997E-4</v>
      </c>
      <c r="E22" s="128"/>
      <c r="F22" s="131"/>
      <c r="G22" s="129"/>
      <c r="H22" s="129"/>
      <c r="I22" s="128"/>
      <c r="J22" s="129"/>
      <c r="K22" s="132"/>
    </row>
    <row r="23" spans="1:12" s="89" customFormat="1" ht="42" customHeight="1" x14ac:dyDescent="0.25">
      <c r="A23" s="120" t="s">
        <v>58</v>
      </c>
      <c r="B23" s="135" t="s">
        <v>60</v>
      </c>
      <c r="C23" s="87" t="s">
        <v>61</v>
      </c>
      <c r="D23" s="136">
        <v>1</v>
      </c>
      <c r="E23" s="87"/>
      <c r="F23" s="88"/>
      <c r="G23" s="87"/>
      <c r="H23" s="88"/>
      <c r="I23" s="87"/>
      <c r="J23" s="88"/>
      <c r="K23" s="137"/>
    </row>
    <row r="24" spans="1:12" s="89" customFormat="1" ht="36" x14ac:dyDescent="0.25">
      <c r="A24" s="120"/>
      <c r="B24" s="91" t="s">
        <v>15</v>
      </c>
      <c r="C24" s="87" t="s">
        <v>16</v>
      </c>
      <c r="D24" s="88">
        <v>1.54</v>
      </c>
      <c r="E24" s="87"/>
      <c r="F24" s="88"/>
      <c r="G24" s="93"/>
      <c r="H24" s="88"/>
      <c r="I24" s="87"/>
      <c r="J24" s="88"/>
      <c r="K24" s="137"/>
    </row>
    <row r="25" spans="1:12" s="89" customFormat="1" ht="23.25" customHeight="1" x14ac:dyDescent="0.25">
      <c r="A25" s="120"/>
      <c r="B25" s="91" t="s">
        <v>19</v>
      </c>
      <c r="C25" s="87" t="s">
        <v>17</v>
      </c>
      <c r="D25" s="88">
        <v>0.09</v>
      </c>
      <c r="E25" s="87"/>
      <c r="F25" s="88"/>
      <c r="G25" s="87"/>
      <c r="H25" s="88"/>
      <c r="I25" s="87"/>
      <c r="J25" s="88"/>
      <c r="K25" s="137"/>
    </row>
    <row r="26" spans="1:12" s="89" customFormat="1" ht="23.25" customHeight="1" x14ac:dyDescent="0.25">
      <c r="A26" s="120"/>
      <c r="B26" s="90" t="s">
        <v>62</v>
      </c>
      <c r="C26" s="87"/>
      <c r="D26" s="88"/>
      <c r="E26" s="87"/>
      <c r="F26" s="88"/>
      <c r="G26" s="87"/>
      <c r="H26" s="88"/>
      <c r="I26" s="87"/>
      <c r="J26" s="88"/>
      <c r="K26" s="137"/>
    </row>
    <row r="27" spans="1:12" s="89" customFormat="1" ht="27" customHeight="1" x14ac:dyDescent="0.25">
      <c r="A27" s="120"/>
      <c r="B27" s="91" t="s">
        <v>63</v>
      </c>
      <c r="C27" s="87" t="s">
        <v>64</v>
      </c>
      <c r="D27" s="92">
        <v>1.4E-2</v>
      </c>
      <c r="E27" s="88"/>
      <c r="F27" s="88"/>
      <c r="G27" s="87"/>
      <c r="H27" s="88"/>
      <c r="I27" s="87"/>
      <c r="J27" s="88"/>
      <c r="K27" s="137"/>
    </row>
    <row r="28" spans="1:12" s="89" customFormat="1" ht="23.25" customHeight="1" thickBot="1" x14ac:dyDescent="0.3">
      <c r="A28" s="125"/>
      <c r="B28" s="127" t="s">
        <v>20</v>
      </c>
      <c r="C28" s="128" t="s">
        <v>17</v>
      </c>
      <c r="D28" s="129">
        <v>2.2799999999999997E-2</v>
      </c>
      <c r="E28" s="128"/>
      <c r="F28" s="129"/>
      <c r="G28" s="128"/>
      <c r="H28" s="129"/>
      <c r="I28" s="128"/>
      <c r="J28" s="129"/>
      <c r="K28" s="137"/>
    </row>
    <row r="29" spans="1:12" s="16" customFormat="1" ht="25.5" customHeight="1" thickBot="1" x14ac:dyDescent="0.3">
      <c r="A29" s="22"/>
      <c r="B29" s="35" t="s">
        <v>22</v>
      </c>
      <c r="C29" s="24"/>
      <c r="D29" s="25"/>
      <c r="E29" s="24"/>
      <c r="F29" s="26"/>
      <c r="G29" s="26"/>
      <c r="H29" s="26"/>
      <c r="I29" s="26"/>
      <c r="J29" s="26"/>
      <c r="K29" s="36"/>
    </row>
    <row r="30" spans="1:12" s="16" customFormat="1" ht="33" customHeight="1" thickBot="1" x14ac:dyDescent="0.3">
      <c r="A30" s="27"/>
      <c r="B30" s="29" t="s">
        <v>69</v>
      </c>
      <c r="C30" s="23">
        <v>0.18</v>
      </c>
      <c r="D30" s="31"/>
      <c r="E30" s="30"/>
      <c r="F30" s="32"/>
      <c r="G30" s="32"/>
      <c r="H30" s="32"/>
      <c r="I30" s="32"/>
      <c r="J30" s="32"/>
      <c r="K30" s="33"/>
    </row>
    <row r="31" spans="1:12" s="16" customFormat="1" ht="24" customHeight="1" thickBot="1" x14ac:dyDescent="0.3">
      <c r="A31" s="22"/>
      <c r="B31" s="35" t="s">
        <v>22</v>
      </c>
      <c r="C31" s="24"/>
      <c r="D31" s="25"/>
      <c r="E31" s="24"/>
      <c r="F31" s="26"/>
      <c r="G31" s="26"/>
      <c r="H31" s="26"/>
      <c r="I31" s="26"/>
      <c r="J31" s="26"/>
      <c r="K31" s="36"/>
    </row>
    <row r="33" spans="6:8" x14ac:dyDescent="0.25">
      <c r="F33" s="182"/>
      <c r="G33" s="182"/>
      <c r="H33" s="182"/>
    </row>
  </sheetData>
  <mergeCells count="10">
    <mergeCell ref="G4:H4"/>
    <mergeCell ref="I4:J4"/>
    <mergeCell ref="L5:R5"/>
    <mergeCell ref="F33:H33"/>
    <mergeCell ref="A1:K1"/>
    <mergeCell ref="A4:A5"/>
    <mergeCell ref="B4:B5"/>
    <mergeCell ref="C4:C5"/>
    <mergeCell ref="D4:D5"/>
    <mergeCell ref="E4:F4"/>
  </mergeCells>
  <pageMargins left="0.2" right="0.19" top="0.17" bottom="0.21" header="0.17" footer="0.16"/>
  <pageSetup paperSize="9" scale="86" orientation="landscape" r:id="rId1"/>
  <headerFooter alignWithMargins="0"/>
  <ignoredErrors>
    <ignoredError sqref="A7 A18 A2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2022-11-27T17:02:27Z</dcterms:modified>
</cp:coreProperties>
</file>